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weewa\Desktop\АНАЛИЗ ДОХОДОВ\АНАЛИЗ ЗА 1 КВ 26Г\ПРИЛОЖЕНИЕ 1 — копия\"/>
    </mc:Choice>
  </mc:AlternateContent>
  <xr:revisionPtr revIDLastSave="0" documentId="13_ncr:1_{F0C70EFA-E11C-4A51-AC8C-BB9BA0BC5481}" xr6:coauthVersionLast="47" xr6:coauthVersionMax="47" xr10:uidLastSave="{00000000-0000-0000-0000-000000000000}"/>
  <bookViews>
    <workbookView xWindow="-120" yWindow="-120" windowWidth="29040" windowHeight="15840" xr2:uid="{E046CF4C-76E4-4153-A7AD-E4EB9CF41F74}"/>
  </bookViews>
  <sheets>
    <sheet name="ДЧБ" sheetId="1" r:id="rId1"/>
  </sheets>
  <definedNames>
    <definedName name="APPT" localSheetId="0">ДЧБ!$A$21</definedName>
    <definedName name="FIO" localSheetId="0">ДЧБ!$F$21</definedName>
    <definedName name="LAST_CELL" localSheetId="0">ДЧБ!#REF!</definedName>
    <definedName name="SIGN" localSheetId="0">ДЧБ!$A$21:$H$22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1" l="1"/>
  <c r="E49" i="1"/>
  <c r="G49" i="1" s="1"/>
  <c r="C49" i="1"/>
  <c r="F49" i="1" s="1"/>
  <c r="D38" i="1"/>
  <c r="E38" i="1"/>
  <c r="C38" i="1"/>
  <c r="E37" i="1"/>
  <c r="D37" i="1"/>
  <c r="C37" i="1"/>
  <c r="D13" i="1"/>
  <c r="E13" i="1"/>
  <c r="C13" i="1"/>
  <c r="F14" i="1"/>
  <c r="G14" i="1"/>
  <c r="F15" i="1"/>
  <c r="G15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5" i="1"/>
  <c r="G35" i="1"/>
  <c r="F36" i="1"/>
  <c r="G36" i="1"/>
  <c r="F39" i="1"/>
  <c r="G39" i="1"/>
  <c r="F40" i="1"/>
  <c r="G40" i="1"/>
  <c r="F41" i="1"/>
  <c r="G41" i="1"/>
  <c r="F42" i="1"/>
  <c r="F43" i="1"/>
  <c r="G43" i="1"/>
  <c r="F44" i="1"/>
  <c r="G44" i="1"/>
  <c r="F45" i="1"/>
  <c r="G45" i="1"/>
  <c r="F46" i="1"/>
  <c r="G46" i="1"/>
  <c r="F47" i="1"/>
  <c r="G47" i="1"/>
  <c r="F48" i="1"/>
  <c r="G48" i="1"/>
  <c r="G38" i="1" l="1"/>
  <c r="F38" i="1"/>
  <c r="G37" i="1"/>
  <c r="F37" i="1"/>
  <c r="G13" i="1"/>
  <c r="F13" i="1"/>
</calcChain>
</file>

<file path=xl/sharedStrings.xml><?xml version="1.0" encoding="utf-8"?>
<sst xmlns="http://schemas.openxmlformats.org/spreadsheetml/2006/main" count="85" uniqueCount="82">
  <si>
    <t>Единица измерения руб.</t>
  </si>
  <si>
    <t>КВД</t>
  </si>
  <si>
    <t>Наименование КВД</t>
  </si>
  <si>
    <t>1.01.02000.01.0000.110</t>
  </si>
  <si>
    <t>Налог на доходы физических лиц</t>
  </si>
  <si>
    <t>1.01.02010.01.0000.110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</si>
  <si>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</si>
  <si>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1.01.02030.01.0000.110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</si>
  <si>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</si>
  <si>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1.01.02210.01.0000.110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</si>
  <si>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</si>
  <si>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1.05.03000.01.0000.110</t>
  </si>
  <si>
    <t>Единый сельскохозяйственный налог</t>
  </si>
  <si>
    <t>1.05.03010.01.0000.110</t>
  </si>
  <si>
    <t>1.06.01000.00.0000.110</t>
  </si>
  <si>
    <t>Налог на имущество физических лиц</t>
  </si>
  <si>
    <t>1.06.01030.10.0000.110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</si>
  <si>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</si>
  <si>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1.06.06000.00.0000.110</t>
  </si>
  <si>
    <t>Земельный налог</t>
  </si>
  <si>
    <t>1.06.06030.00.0000.110</t>
  </si>
  <si>
    <t>Земельный налог с организаций</t>
  </si>
  <si>
    <t>1.06.06040.00.0000.110</t>
  </si>
  <si>
    <t>Земельный налог с физических лиц</t>
  </si>
  <si>
    <t>1.08.04000.01.0000.110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</si>
  <si>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</si>
  <si>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1.08.04020.01.0000.110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</si>
  <si>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</si>
  <si>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1.11.05000.00.0000.120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</si>
  <si>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</si>
  <si>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1.11.05020.00.0000.120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</si>
  <si>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</si>
  <si>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1.13.01000.00.0000.130</t>
  </si>
  <si>
    <t>Доходы от оказания платных услуг (работ)</t>
  </si>
  <si>
    <t>1.13.01990.00.0000.130</t>
  </si>
  <si>
    <t>Прочие доходы от оказания платных услуг (работ)</t>
  </si>
  <si>
    <t>1.14.06000.00.0000.430</t>
  </si>
  <si>
    <t>Доходы от продажи земельных участков, находящихся в государственной и муниципальной собственности</t>
  </si>
  <si>
    <t>1.14.06020.00.0000.430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</si>
  <si>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</si>
  <si>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1.16.02000.02.0000.140</t>
  </si>
  <si>
    <t>Административные штрафы, установленные законами субъектов Российской Федерации об административных правонарушениях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</si>
  <si>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</si>
  <si>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</si>
  <si>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</si>
  <si>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</si>
  <si>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2.02.10000.00.0000.150</t>
  </si>
  <si>
    <t>Дотации бюджетам бюджетной системы Российской Федерации</t>
  </si>
  <si>
    <t>2.02.16001.00.0000.150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</si>
  <si>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</si>
  <si>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2.02.30000.00.0000.150</t>
  </si>
  <si>
    <t>Субвенции бюджетам бюджетной системы Российской Федерации</t>
  </si>
  <si>
    <t>2.02.30024.00.0000.150</t>
  </si>
  <si>
    <t>Субвенции местным бюджетам на выполнение передаваемых полномочий субъектов Российской Федерации</t>
  </si>
  <si>
    <t>2.02.35118.00.0000.150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</si>
  <si>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</si>
  <si>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2.02.40000.00.0000.150</t>
  </si>
  <si>
    <t>Иные межбюджетные трансферты</t>
  </si>
  <si>
    <t>2.02.40014.00.0000.150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</si>
  <si>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</si>
  <si>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2.02.49999.00.0000.150</t>
  </si>
  <si>
    <t>Прочие межбюджетные трансферты, передаваемые бюджетам</t>
  </si>
  <si>
    <t>2.19.00000.10.0000.150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</si>
  <si>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</si>
  <si>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2.19.60010.10.0000.150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</si>
  <si>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</si>
  <si>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</t>
  </si>
  <si>
    <t xml:space="preserve"> Приложение №1</t>
  </si>
  <si>
    <t>к информации об исполнении бюджета</t>
  </si>
  <si>
    <t>за 1 квартал 2026 года</t>
  </si>
  <si>
    <t>Мугунского муниципального образования</t>
  </si>
  <si>
    <t xml:space="preserve">               Отчет об исполнении бюджета Мугунского муниципального образования по доходам за 1 квартал 2026 года</t>
  </si>
  <si>
    <t>план 2026г</t>
  </si>
  <si>
    <t>план 1 кв. 2026г</t>
  </si>
  <si>
    <t>кассовое исполнение на 01.04.2026г</t>
  </si>
  <si>
    <t>выполнение плана в %</t>
  </si>
  <si>
    <t>к год.назнач.</t>
  </si>
  <si>
    <t>к кв.назнач.</t>
  </si>
  <si>
    <t>НАЛОГОВЫЕ И НЕНАЛОГОВЫЕ ДОХОДЫ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</si>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</sst>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\ hh:mm"/>
    <numFmt numFmtId="165" formatCode="?"/>
    <numFmt numFmtId="166" formatCode="#,##0.0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MS Sans Serif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9" fontId="1" fillId="0" borderId="0" xfId="0" applyNumberFormat="1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9" fontId="0" fillId="0" borderId="0" xfId="0" applyNumberFormat="1" applyAlignment="1">
      <alignment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7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166" fontId="8" fillId="0" borderId="1" xfId="0" applyNumberFormat="1" applyFont="1" applyBorder="1" applyAlignment="1">
      <alignment horizontal="right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" fontId="8" fillId="0" borderId="1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horizontal="right" vertical="center" wrapText="1"/>
    </xf>
    <xf numFmtId="166" fontId="9" fillId="0" borderId="1" xfId="0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right"/>
    </xf>
    <xf numFmtId="166" fontId="8" fillId="0" borderId="1" xfId="0" applyNumberFormat="1" applyFont="1" applyBorder="1" applyAlignment="1">
      <alignment vertical="center"/>
    </xf>
    <xf numFmtId="3" fontId="8" fillId="0" borderId="1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6" fillId="0" borderId="0" xfId="0" applyNumberFormat="1" applyFont="1" applyAlignment="1">
      <alignment horizont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3DC18-CD6C-446B-A37E-04800D5DD3BC}">
  <sheetPr>
    <outlinePr summaryBelow="0"/>
  </sheetPr>
  <dimension ref="A1:J49"/>
  <sheetViews>
    <sheetView showGridLines="0" tabSelected="1" topLeftCell="A40" zoomScaleNormal="100" workbookViewId="0">
      <selection activeCell="C49" sqref="C49:E49"/>
    </sheetView>
  </sheetViews>
  <sheetFormatPr defaultRowHeight="12.75" customHeight="1" outlineLevelRow="1" x14ac:dyDescent="0.2"/>
  <cols>
    <col min="1" max="1" width="21.85546875" customWidth="1"/>
    <col min="2" max="2" width="64" customWidth="1"/>
    <col min="3" max="4" width="15.42578125" customWidth="1"/>
    <col min="5" max="5" width="16.85546875" customWidth="1"/>
    <col min="6" max="6" width="14" customWidth="1"/>
    <col min="7" max="7" width="13.140625" customWidth="1"/>
    <col min="8" max="10" width="9.140625" customWidth="1"/>
  </cols>
  <sheetData>
    <row r="1" spans="1:10" ht="15.75" x14ac:dyDescent="0.25">
      <c r="A1" s="6"/>
      <c r="B1" s="6"/>
      <c r="C1" s="6"/>
      <c r="D1" s="6"/>
      <c r="E1" s="6"/>
      <c r="F1" s="6"/>
      <c r="G1" s="9" t="s">
        <v>67</v>
      </c>
      <c r="H1" s="1"/>
      <c r="I1" s="1"/>
      <c r="J1" s="1"/>
    </row>
    <row r="2" spans="1:10" ht="15.75" x14ac:dyDescent="0.25">
      <c r="A2" s="2"/>
      <c r="B2" s="1"/>
      <c r="C2" s="1"/>
      <c r="D2" s="1"/>
      <c r="E2" s="1"/>
      <c r="F2" s="1"/>
      <c r="G2" s="9" t="s">
        <v>68</v>
      </c>
      <c r="H2" s="1"/>
      <c r="I2" s="1"/>
      <c r="J2" s="1"/>
    </row>
    <row r="3" spans="1:10" ht="15.75" x14ac:dyDescent="0.25">
      <c r="A3" s="10"/>
      <c r="B3" s="11"/>
      <c r="C3" s="11"/>
      <c r="D3" s="11"/>
      <c r="E3" s="11"/>
      <c r="F3" s="11"/>
      <c r="G3" s="9" t="s">
        <v>70</v>
      </c>
      <c r="H3" s="3"/>
      <c r="I3" s="3"/>
      <c r="J3" s="3"/>
    </row>
    <row r="4" spans="1:10" ht="15.75" x14ac:dyDescent="0.25">
      <c r="A4" s="12"/>
      <c r="B4" s="12"/>
      <c r="C4" s="12"/>
      <c r="D4" s="12"/>
      <c r="E4" s="12"/>
      <c r="F4" s="12"/>
      <c r="G4" s="9" t="s">
        <v>69</v>
      </c>
      <c r="H4" s="4"/>
      <c r="I4" s="3"/>
      <c r="J4" s="3"/>
    </row>
    <row r="5" spans="1:10" ht="12.75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</row>
    <row r="6" spans="1:10" x14ac:dyDescent="0.2">
      <c r="A6" s="7"/>
      <c r="B6" s="8"/>
      <c r="C6" s="8"/>
      <c r="D6" s="8"/>
      <c r="E6" s="8"/>
    </row>
    <row r="7" spans="1:10" ht="18.75" x14ac:dyDescent="0.3">
      <c r="A7" s="37" t="s">
        <v>71</v>
      </c>
      <c r="B7" s="37"/>
      <c r="C7" s="37"/>
      <c r="D7" s="37"/>
      <c r="E7" s="37"/>
      <c r="F7" s="37"/>
      <c r="G7" s="37"/>
    </row>
    <row r="8" spans="1:10" x14ac:dyDescent="0.2">
      <c r="A8" s="7"/>
      <c r="B8" s="8"/>
      <c r="C8" s="8"/>
      <c r="D8" s="8"/>
      <c r="E8" s="8"/>
    </row>
    <row r="9" spans="1:10" x14ac:dyDescent="0.2">
      <c r="A9" s="35"/>
      <c r="B9" s="36"/>
      <c r="C9" s="36"/>
      <c r="D9" s="36"/>
      <c r="E9" s="36"/>
    </row>
    <row r="10" spans="1:10" x14ac:dyDescent="0.2">
      <c r="A10" s="1" t="s">
        <v>0</v>
      </c>
      <c r="B10" s="8"/>
      <c r="C10" s="8"/>
      <c r="D10" s="8"/>
      <c r="E10" s="8"/>
      <c r="H10" s="1"/>
      <c r="I10" s="1"/>
      <c r="J10" s="1"/>
    </row>
    <row r="11" spans="1:10" x14ac:dyDescent="0.2">
      <c r="A11" s="38" t="s">
        <v>1</v>
      </c>
      <c r="B11" s="38" t="s">
        <v>2</v>
      </c>
      <c r="C11" s="38" t="s">
        <v>72</v>
      </c>
      <c r="D11" s="38" t="s">
        <v>73</v>
      </c>
      <c r="E11" s="40" t="s">
        <v>74</v>
      </c>
      <c r="F11" s="42" t="s">
        <v>75</v>
      </c>
      <c r="G11" s="43"/>
    </row>
    <row r="12" spans="1:10" ht="29.25" customHeight="1" x14ac:dyDescent="0.2">
      <c r="A12" s="39"/>
      <c r="B12" s="39"/>
      <c r="C12" s="39"/>
      <c r="D12" s="39"/>
      <c r="E12" s="41"/>
      <c r="F12" s="13" t="s">
        <v>76</v>
      </c>
      <c r="G12" s="13" t="s">
        <v>77</v>
      </c>
    </row>
    <row r="13" spans="1:10" x14ac:dyDescent="0.2">
      <c r="A13" s="32" t="s">
        <v>78</v>
      </c>
      <c r="B13" s="33"/>
      <c r="C13" s="14">
        <f>C14+C18+C20+C22+C25+C27+C29+C31+C33+C35</f>
        <v>1905445.6</v>
      </c>
      <c r="D13" s="14">
        <f t="shared" ref="D13:E13" si="0">D14+D18+D20+D22+D25+D27+D29+D31+D33+D35</f>
        <v>518886.91</v>
      </c>
      <c r="E13" s="14">
        <f t="shared" si="0"/>
        <v>611392.95000000007</v>
      </c>
      <c r="F13" s="15">
        <f>E13/C13*100</f>
        <v>32.086612706235222</v>
      </c>
      <c r="G13" s="15">
        <f>E13/D13*100</f>
        <v>117.82778447812454</v>
      </c>
    </row>
    <row r="14" spans="1:10" x14ac:dyDescent="0.2">
      <c r="A14" s="16" t="s">
        <v>3</v>
      </c>
      <c r="B14" s="17" t="s">
        <v>4</v>
      </c>
      <c r="C14" s="18">
        <v>464900</v>
      </c>
      <c r="D14" s="18">
        <v>88500</v>
      </c>
      <c r="E14" s="18">
        <v>88627.72</v>
      </c>
      <c r="F14" s="27">
        <f t="shared" ref="F14:F49" si="1">E14/C14*100</f>
        <v>19.06382447838245</v>
      </c>
      <c r="G14" s="27">
        <f t="shared" ref="G14:G49" si="2">E14/D14*100</f>
        <v>100.1443163841808</v>
      </c>
    </row>
    <row r="15" spans="1:10" ht="140.25" outlineLevel="1" x14ac:dyDescent="0.2">
      <c r="A15" s="19" t="s">
        <v>5</v>
      </c>
      <c r="B15" s="20" t="s">
        <v>6</v>
      </c>
      <c r="C15" s="21">
        <v>304500</v>
      </c>
      <c r="D15" s="21">
        <v>63900</v>
      </c>
      <c r="E15" s="21">
        <v>63940.03</v>
      </c>
      <c r="F15" s="28">
        <f t="shared" si="1"/>
        <v>20.998367816091953</v>
      </c>
      <c r="G15" s="28">
        <f t="shared" si="2"/>
        <v>100.06264475743349</v>
      </c>
    </row>
    <row r="16" spans="1:10" ht="89.25" outlineLevel="1" x14ac:dyDescent="0.2">
      <c r="A16" s="19" t="s">
        <v>7</v>
      </c>
      <c r="B16" s="20" t="s">
        <v>8</v>
      </c>
      <c r="C16" s="21">
        <v>0</v>
      </c>
      <c r="D16" s="21">
        <v>0</v>
      </c>
      <c r="E16" s="21">
        <v>7.8</v>
      </c>
      <c r="F16" s="28"/>
      <c r="G16" s="28"/>
    </row>
    <row r="17" spans="1:7" ht="38.25" outlineLevel="1" x14ac:dyDescent="0.2">
      <c r="A17" s="19" t="s">
        <v>9</v>
      </c>
      <c r="B17" s="22" t="s">
        <v>10</v>
      </c>
      <c r="C17" s="21">
        <v>160400</v>
      </c>
      <c r="D17" s="21">
        <v>24600</v>
      </c>
      <c r="E17" s="21">
        <v>24679.89</v>
      </c>
      <c r="F17" s="28">
        <f t="shared" si="1"/>
        <v>15.386465087281795</v>
      </c>
      <c r="G17" s="28">
        <f t="shared" si="2"/>
        <v>100.32475609756098</v>
      </c>
    </row>
    <row r="18" spans="1:7" x14ac:dyDescent="0.2">
      <c r="A18" s="16" t="s">
        <v>11</v>
      </c>
      <c r="B18" s="17" t="s">
        <v>12</v>
      </c>
      <c r="C18" s="18">
        <v>199000</v>
      </c>
      <c r="D18" s="18">
        <v>199000</v>
      </c>
      <c r="E18" s="18">
        <v>290822.7</v>
      </c>
      <c r="F18" s="27">
        <f t="shared" si="1"/>
        <v>146.14206030150754</v>
      </c>
      <c r="G18" s="27">
        <f t="shared" si="2"/>
        <v>146.14206030150754</v>
      </c>
    </row>
    <row r="19" spans="1:7" outlineLevel="1" x14ac:dyDescent="0.2">
      <c r="A19" s="19" t="s">
        <v>13</v>
      </c>
      <c r="B19" s="22" t="s">
        <v>12</v>
      </c>
      <c r="C19" s="21">
        <v>199000</v>
      </c>
      <c r="D19" s="21">
        <v>199000</v>
      </c>
      <c r="E19" s="21">
        <v>290822.7</v>
      </c>
      <c r="F19" s="28">
        <f t="shared" si="1"/>
        <v>146.14206030150754</v>
      </c>
      <c r="G19" s="28">
        <f t="shared" si="2"/>
        <v>146.14206030150754</v>
      </c>
    </row>
    <row r="20" spans="1:7" x14ac:dyDescent="0.2">
      <c r="A20" s="16" t="s">
        <v>14</v>
      </c>
      <c r="B20" s="17" t="s">
        <v>15</v>
      </c>
      <c r="C20" s="18">
        <v>377000</v>
      </c>
      <c r="D20" s="18">
        <v>311</v>
      </c>
      <c r="E20" s="18">
        <v>311.7</v>
      </c>
      <c r="F20" s="27">
        <f t="shared" si="1"/>
        <v>8.2679045092838202E-2</v>
      </c>
      <c r="G20" s="27">
        <f t="shared" si="2"/>
        <v>100.2250803858521</v>
      </c>
    </row>
    <row r="21" spans="1:7" ht="25.5" outlineLevel="1" x14ac:dyDescent="0.2">
      <c r="A21" s="19" t="s">
        <v>16</v>
      </c>
      <c r="B21" s="22" t="s">
        <v>17</v>
      </c>
      <c r="C21" s="21">
        <v>377000</v>
      </c>
      <c r="D21" s="21">
        <v>311</v>
      </c>
      <c r="E21" s="21">
        <v>311.7</v>
      </c>
      <c r="F21" s="28">
        <f t="shared" si="1"/>
        <v>8.2679045092838202E-2</v>
      </c>
      <c r="G21" s="28">
        <f t="shared" si="2"/>
        <v>100.2250803858521</v>
      </c>
    </row>
    <row r="22" spans="1:7" x14ac:dyDescent="0.2">
      <c r="A22" s="16" t="s">
        <v>18</v>
      </c>
      <c r="B22" s="17" t="s">
        <v>19</v>
      </c>
      <c r="C22" s="18">
        <v>603000</v>
      </c>
      <c r="D22" s="18">
        <v>51887</v>
      </c>
      <c r="E22" s="18">
        <v>51905.95</v>
      </c>
      <c r="F22" s="27">
        <f t="shared" si="1"/>
        <v>8.607951907131012</v>
      </c>
      <c r="G22" s="27">
        <f t="shared" si="2"/>
        <v>100.03652167209512</v>
      </c>
    </row>
    <row r="23" spans="1:7" outlineLevel="1" x14ac:dyDescent="0.2">
      <c r="A23" s="19" t="s">
        <v>20</v>
      </c>
      <c r="B23" s="22" t="s">
        <v>21</v>
      </c>
      <c r="C23" s="21">
        <v>232000</v>
      </c>
      <c r="D23" s="21">
        <v>45787</v>
      </c>
      <c r="E23" s="21">
        <v>45787</v>
      </c>
      <c r="F23" s="28">
        <f t="shared" si="1"/>
        <v>19.735775862068966</v>
      </c>
      <c r="G23" s="28">
        <f t="shared" si="2"/>
        <v>100</v>
      </c>
    </row>
    <row r="24" spans="1:7" outlineLevel="1" x14ac:dyDescent="0.2">
      <c r="A24" s="19" t="s">
        <v>22</v>
      </c>
      <c r="B24" s="22" t="s">
        <v>23</v>
      </c>
      <c r="C24" s="21">
        <v>371000</v>
      </c>
      <c r="D24" s="21">
        <v>6100</v>
      </c>
      <c r="E24" s="21">
        <v>6118.95</v>
      </c>
      <c r="F24" s="28">
        <f t="shared" si="1"/>
        <v>1.6493126684636119</v>
      </c>
      <c r="G24" s="28">
        <f t="shared" si="2"/>
        <v>100.31065573770492</v>
      </c>
    </row>
    <row r="25" spans="1:7" ht="38.25" x14ac:dyDescent="0.2">
      <c r="A25" s="16" t="s">
        <v>24</v>
      </c>
      <c r="B25" s="17" t="s">
        <v>25</v>
      </c>
      <c r="C25" s="18">
        <v>1300</v>
      </c>
      <c r="D25" s="18">
        <v>1000</v>
      </c>
      <c r="E25" s="18">
        <v>1000</v>
      </c>
      <c r="F25" s="27">
        <f t="shared" si="1"/>
        <v>76.923076923076934</v>
      </c>
      <c r="G25" s="27">
        <f t="shared" si="2"/>
        <v>100</v>
      </c>
    </row>
    <row r="26" spans="1:7" ht="51" outlineLevel="1" x14ac:dyDescent="0.2">
      <c r="A26" s="19" t="s">
        <v>26</v>
      </c>
      <c r="B26" s="22" t="s">
        <v>27</v>
      </c>
      <c r="C26" s="21">
        <v>1300</v>
      </c>
      <c r="D26" s="21">
        <v>1000</v>
      </c>
      <c r="E26" s="21">
        <v>1000</v>
      </c>
      <c r="F26" s="28">
        <f t="shared" si="1"/>
        <v>76.923076923076934</v>
      </c>
      <c r="G26" s="28">
        <f t="shared" si="2"/>
        <v>100</v>
      </c>
    </row>
    <row r="27" spans="1:7" ht="63.75" x14ac:dyDescent="0.2">
      <c r="A27" s="16" t="s">
        <v>28</v>
      </c>
      <c r="B27" s="23" t="s">
        <v>29</v>
      </c>
      <c r="C27" s="18">
        <v>23520.6</v>
      </c>
      <c r="D27" s="18">
        <v>11000</v>
      </c>
      <c r="E27" s="18">
        <v>11035.96</v>
      </c>
      <c r="F27" s="27">
        <f t="shared" si="1"/>
        <v>46.920401690433067</v>
      </c>
      <c r="G27" s="27">
        <f t="shared" si="2"/>
        <v>100.32690909090908</v>
      </c>
    </row>
    <row r="28" spans="1:7" ht="51" outlineLevel="1" x14ac:dyDescent="0.2">
      <c r="A28" s="19" t="s">
        <v>30</v>
      </c>
      <c r="B28" s="20" t="s">
        <v>31</v>
      </c>
      <c r="C28" s="21">
        <v>23520.6</v>
      </c>
      <c r="D28" s="21">
        <v>11000</v>
      </c>
      <c r="E28" s="21">
        <v>11035.96</v>
      </c>
      <c r="F28" s="28">
        <f t="shared" si="1"/>
        <v>46.920401690433067</v>
      </c>
      <c r="G28" s="28">
        <f t="shared" si="2"/>
        <v>100.32690909090908</v>
      </c>
    </row>
    <row r="29" spans="1:7" x14ac:dyDescent="0.2">
      <c r="A29" s="16" t="s">
        <v>32</v>
      </c>
      <c r="B29" s="17" t="s">
        <v>33</v>
      </c>
      <c r="C29" s="18">
        <v>54000</v>
      </c>
      <c r="D29" s="18">
        <v>17000</v>
      </c>
      <c r="E29" s="18">
        <v>17000</v>
      </c>
      <c r="F29" s="27">
        <f t="shared" si="1"/>
        <v>31.481481481481481</v>
      </c>
      <c r="G29" s="27">
        <f t="shared" si="2"/>
        <v>100</v>
      </c>
    </row>
    <row r="30" spans="1:7" outlineLevel="1" x14ac:dyDescent="0.2">
      <c r="A30" s="19" t="s">
        <v>34</v>
      </c>
      <c r="B30" s="22" t="s">
        <v>35</v>
      </c>
      <c r="C30" s="21">
        <v>54000</v>
      </c>
      <c r="D30" s="21">
        <v>17000</v>
      </c>
      <c r="E30" s="21">
        <v>17000</v>
      </c>
      <c r="F30" s="28">
        <f t="shared" si="1"/>
        <v>31.481481481481481</v>
      </c>
      <c r="G30" s="28">
        <f t="shared" si="2"/>
        <v>100</v>
      </c>
    </row>
    <row r="31" spans="1:7" ht="25.5" x14ac:dyDescent="0.2">
      <c r="A31" s="16" t="s">
        <v>36</v>
      </c>
      <c r="B31" s="17" t="s">
        <v>37</v>
      </c>
      <c r="C31" s="18">
        <v>139725</v>
      </c>
      <c r="D31" s="18">
        <v>139725</v>
      </c>
      <c r="E31" s="18">
        <v>139725</v>
      </c>
      <c r="F31" s="27">
        <f t="shared" si="1"/>
        <v>100</v>
      </c>
      <c r="G31" s="27">
        <f t="shared" si="2"/>
        <v>100</v>
      </c>
    </row>
    <row r="32" spans="1:7" ht="38.25" outlineLevel="1" x14ac:dyDescent="0.2">
      <c r="A32" s="19" t="s">
        <v>38</v>
      </c>
      <c r="B32" s="22" t="s">
        <v>39</v>
      </c>
      <c r="C32" s="21">
        <v>139725</v>
      </c>
      <c r="D32" s="21">
        <v>139725</v>
      </c>
      <c r="E32" s="21">
        <v>139725</v>
      </c>
      <c r="F32" s="28">
        <f t="shared" si="1"/>
        <v>100</v>
      </c>
      <c r="G32" s="28">
        <f t="shared" si="2"/>
        <v>100</v>
      </c>
    </row>
    <row r="33" spans="1:7" ht="25.5" x14ac:dyDescent="0.2">
      <c r="A33" s="16" t="s">
        <v>40</v>
      </c>
      <c r="B33" s="17" t="s">
        <v>41</v>
      </c>
      <c r="C33" s="18">
        <v>0</v>
      </c>
      <c r="D33" s="18">
        <v>0</v>
      </c>
      <c r="E33" s="18">
        <v>500.01</v>
      </c>
      <c r="F33" s="27"/>
      <c r="G33" s="27"/>
    </row>
    <row r="34" spans="1:7" ht="38.25" outlineLevel="1" x14ac:dyDescent="0.2">
      <c r="A34" s="19" t="s">
        <v>42</v>
      </c>
      <c r="B34" s="22" t="s">
        <v>43</v>
      </c>
      <c r="C34" s="21">
        <v>0</v>
      </c>
      <c r="D34" s="21">
        <v>0</v>
      </c>
      <c r="E34" s="21">
        <v>500.01</v>
      </c>
      <c r="F34" s="28"/>
      <c r="G34" s="28"/>
    </row>
    <row r="35" spans="1:7" ht="76.5" x14ac:dyDescent="0.2">
      <c r="A35" s="16" t="s">
        <v>44</v>
      </c>
      <c r="B35" s="23" t="s">
        <v>45</v>
      </c>
      <c r="C35" s="18">
        <v>43000</v>
      </c>
      <c r="D35" s="18">
        <v>10463.91</v>
      </c>
      <c r="E35" s="18">
        <v>10463.91</v>
      </c>
      <c r="F35" s="27">
        <f t="shared" si="1"/>
        <v>24.334674418604653</v>
      </c>
      <c r="G35" s="27">
        <f t="shared" si="2"/>
        <v>100</v>
      </c>
    </row>
    <row r="36" spans="1:7" ht="76.5" outlineLevel="1" x14ac:dyDescent="0.2">
      <c r="A36" s="19" t="s">
        <v>44</v>
      </c>
      <c r="B36" s="20" t="s">
        <v>45</v>
      </c>
      <c r="C36" s="21">
        <v>43000</v>
      </c>
      <c r="D36" s="21">
        <v>10463.91</v>
      </c>
      <c r="E36" s="21">
        <v>10463.91</v>
      </c>
      <c r="F36" s="28">
        <f t="shared" si="1"/>
        <v>24.334674418604653</v>
      </c>
      <c r="G36" s="28">
        <f t="shared" si="2"/>
        <v>100</v>
      </c>
    </row>
    <row r="37" spans="1:7" ht="12.75" customHeight="1" outlineLevel="1" x14ac:dyDescent="0.2">
      <c r="A37" s="34" t="s">
        <v>79</v>
      </c>
      <c r="B37" s="34"/>
      <c r="C37" s="18">
        <f>C38</f>
        <v>15507585.85</v>
      </c>
      <c r="D37" s="18">
        <f t="shared" ref="D37:E37" si="3">D38</f>
        <v>4624204</v>
      </c>
      <c r="E37" s="18">
        <f t="shared" si="3"/>
        <v>4624204</v>
      </c>
      <c r="F37" s="30">
        <f t="shared" si="1"/>
        <v>29.818980495922904</v>
      </c>
      <c r="G37" s="30">
        <f t="shared" si="2"/>
        <v>100</v>
      </c>
    </row>
    <row r="38" spans="1:7" ht="25.5" outlineLevel="1" x14ac:dyDescent="0.2">
      <c r="A38" s="16" t="s">
        <v>80</v>
      </c>
      <c r="B38" s="31" t="s">
        <v>81</v>
      </c>
      <c r="C38" s="18">
        <f>C39+C41+C44+C47</f>
        <v>15507585.85</v>
      </c>
      <c r="D38" s="18">
        <f t="shared" ref="D38:E38" si="4">D39+D41+D44+D47</f>
        <v>4624204</v>
      </c>
      <c r="E38" s="18">
        <f t="shared" si="4"/>
        <v>4624204</v>
      </c>
      <c r="F38" s="30">
        <f t="shared" si="1"/>
        <v>29.818980495922904</v>
      </c>
      <c r="G38" s="30">
        <f t="shared" si="2"/>
        <v>100</v>
      </c>
    </row>
    <row r="39" spans="1:7" x14ac:dyDescent="0.2">
      <c r="A39" s="16" t="s">
        <v>46</v>
      </c>
      <c r="B39" s="17" t="s">
        <v>47</v>
      </c>
      <c r="C39" s="18">
        <v>13431700</v>
      </c>
      <c r="D39" s="18">
        <v>4081000</v>
      </c>
      <c r="E39" s="18">
        <v>4081000</v>
      </c>
      <c r="F39" s="27">
        <f t="shared" si="1"/>
        <v>30.383346858551043</v>
      </c>
      <c r="G39" s="27">
        <f t="shared" si="2"/>
        <v>100</v>
      </c>
    </row>
    <row r="40" spans="1:7" ht="25.5" outlineLevel="1" x14ac:dyDescent="0.2">
      <c r="A40" s="19" t="s">
        <v>48</v>
      </c>
      <c r="B40" s="22" t="s">
        <v>49</v>
      </c>
      <c r="C40" s="21">
        <v>13431700</v>
      </c>
      <c r="D40" s="21">
        <v>4081000</v>
      </c>
      <c r="E40" s="21">
        <v>4081000</v>
      </c>
      <c r="F40" s="28">
        <f t="shared" si="1"/>
        <v>30.383346858551043</v>
      </c>
      <c r="G40" s="28">
        <f t="shared" si="2"/>
        <v>100</v>
      </c>
    </row>
    <row r="41" spans="1:7" x14ac:dyDescent="0.2">
      <c r="A41" s="16" t="s">
        <v>50</v>
      </c>
      <c r="B41" s="17" t="s">
        <v>51</v>
      </c>
      <c r="C41" s="18">
        <v>344800</v>
      </c>
      <c r="D41" s="18">
        <v>53112.6</v>
      </c>
      <c r="E41" s="18">
        <v>53112.6</v>
      </c>
      <c r="F41" s="27">
        <f t="shared" si="1"/>
        <v>15.403886310904872</v>
      </c>
      <c r="G41" s="27">
        <f t="shared" si="2"/>
        <v>100</v>
      </c>
    </row>
    <row r="42" spans="1:7" ht="25.5" outlineLevel="1" x14ac:dyDescent="0.2">
      <c r="A42" s="19" t="s">
        <v>52</v>
      </c>
      <c r="B42" s="22" t="s">
        <v>53</v>
      </c>
      <c r="C42" s="21">
        <v>600</v>
      </c>
      <c r="D42" s="21">
        <v>0</v>
      </c>
      <c r="E42" s="21">
        <v>0</v>
      </c>
      <c r="F42" s="28">
        <f t="shared" si="1"/>
        <v>0</v>
      </c>
      <c r="G42" s="28"/>
    </row>
    <row r="43" spans="1:7" ht="25.5" outlineLevel="1" x14ac:dyDescent="0.2">
      <c r="A43" s="19" t="s">
        <v>54</v>
      </c>
      <c r="B43" s="22" t="s">
        <v>55</v>
      </c>
      <c r="C43" s="21">
        <v>344200</v>
      </c>
      <c r="D43" s="21">
        <v>53112.6</v>
      </c>
      <c r="E43" s="21">
        <v>53112.6</v>
      </c>
      <c r="F43" s="28">
        <f t="shared" si="1"/>
        <v>15.430737943056364</v>
      </c>
      <c r="G43" s="28">
        <f t="shared" si="2"/>
        <v>100</v>
      </c>
    </row>
    <row r="44" spans="1:7" x14ac:dyDescent="0.2">
      <c r="A44" s="16" t="s">
        <v>56</v>
      </c>
      <c r="B44" s="17" t="s">
        <v>57</v>
      </c>
      <c r="C44" s="18">
        <v>1740969</v>
      </c>
      <c r="D44" s="18">
        <v>499974.55</v>
      </c>
      <c r="E44" s="18">
        <v>499974.55</v>
      </c>
      <c r="F44" s="27">
        <f t="shared" si="1"/>
        <v>28.718176486772595</v>
      </c>
      <c r="G44" s="27">
        <f t="shared" si="2"/>
        <v>100</v>
      </c>
    </row>
    <row r="45" spans="1:7" ht="38.25" outlineLevel="1" x14ac:dyDescent="0.2">
      <c r="A45" s="19" t="s">
        <v>58</v>
      </c>
      <c r="B45" s="22" t="s">
        <v>59</v>
      </c>
      <c r="C45" s="21">
        <v>1146469</v>
      </c>
      <c r="D45" s="21">
        <v>351474.55</v>
      </c>
      <c r="E45" s="21">
        <v>351474.55</v>
      </c>
      <c r="F45" s="28">
        <f t="shared" si="1"/>
        <v>30.65713508171612</v>
      </c>
      <c r="G45" s="28">
        <f t="shared" si="2"/>
        <v>100</v>
      </c>
    </row>
    <row r="46" spans="1:7" outlineLevel="1" x14ac:dyDescent="0.2">
      <c r="A46" s="19" t="s">
        <v>60</v>
      </c>
      <c r="B46" s="22" t="s">
        <v>61</v>
      </c>
      <c r="C46" s="21">
        <v>594500</v>
      </c>
      <c r="D46" s="21">
        <v>148500</v>
      </c>
      <c r="E46" s="21">
        <v>148500</v>
      </c>
      <c r="F46" s="28">
        <f t="shared" si="1"/>
        <v>24.97897392767031</v>
      </c>
      <c r="G46" s="28">
        <f t="shared" si="2"/>
        <v>100</v>
      </c>
    </row>
    <row r="47" spans="1:7" ht="38.25" x14ac:dyDescent="0.2">
      <c r="A47" s="16" t="s">
        <v>62</v>
      </c>
      <c r="B47" s="17" t="s">
        <v>63</v>
      </c>
      <c r="C47" s="18">
        <v>-9883.15</v>
      </c>
      <c r="D47" s="18">
        <v>-9883.15</v>
      </c>
      <c r="E47" s="18">
        <v>-9883.15</v>
      </c>
      <c r="F47" s="27">
        <f t="shared" si="1"/>
        <v>100</v>
      </c>
      <c r="G47" s="27">
        <f t="shared" si="2"/>
        <v>100</v>
      </c>
    </row>
    <row r="48" spans="1:7" ht="38.25" outlineLevel="1" x14ac:dyDescent="0.2">
      <c r="A48" s="19" t="s">
        <v>64</v>
      </c>
      <c r="B48" s="22" t="s">
        <v>65</v>
      </c>
      <c r="C48" s="21">
        <v>-9883.15</v>
      </c>
      <c r="D48" s="21">
        <v>-9883.15</v>
      </c>
      <c r="E48" s="21">
        <v>-9883.15</v>
      </c>
      <c r="F48" s="28">
        <f t="shared" si="1"/>
        <v>100</v>
      </c>
      <c r="G48" s="28">
        <f t="shared" si="2"/>
        <v>100</v>
      </c>
    </row>
    <row r="49" spans="1:7" x14ac:dyDescent="0.2">
      <c r="A49" s="24" t="s">
        <v>66</v>
      </c>
      <c r="B49" s="25"/>
      <c r="C49" s="26">
        <f>C13+C37</f>
        <v>17413031.449999999</v>
      </c>
      <c r="D49" s="26">
        <f t="shared" ref="D49:E49" si="5">D13+D37</f>
        <v>5143090.91</v>
      </c>
      <c r="E49" s="26">
        <f t="shared" si="5"/>
        <v>5235596.95</v>
      </c>
      <c r="F49" s="29">
        <f t="shared" si="1"/>
        <v>30.067119358473338</v>
      </c>
      <c r="G49" s="29">
        <f t="shared" si="2"/>
        <v>101.79864679856496</v>
      </c>
    </row>
  </sheetData>
  <mergeCells count="10">
    <mergeCell ref="A13:B13"/>
    <mergeCell ref="A37:B37"/>
    <mergeCell ref="A9:E9"/>
    <mergeCell ref="A7:G7"/>
    <mergeCell ref="A11:A12"/>
    <mergeCell ref="B11:B12"/>
    <mergeCell ref="C11:C12"/>
    <mergeCell ref="D11:D12"/>
    <mergeCell ref="E11:E12"/>
    <mergeCell ref="F11:G11"/>
  </mergeCells>
  <pageMargins left="0.74803149606299213" right="0" top="0" bottom="0" header="0.51181102362204722" footer="0.51181102362204722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ДЧБ</vt:lpstr>
      <vt:lpstr>ДЧБ!APPT</vt:lpstr>
      <vt:lpstr>ДЧБ!FIO</vt:lpstr>
      <vt:lpstr>ДЧБ!SIGN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</dc:creator>
  <dc:description>POI HSSF rep:2.56.0.561</dc:description>
  <cp:lastModifiedBy>Матвеева</cp:lastModifiedBy>
  <cp:lastPrinted>2026-05-13T06:56:31Z</cp:lastPrinted>
  <dcterms:created xsi:type="dcterms:W3CDTF">2026-05-08T01:18:12Z</dcterms:created>
  <dcterms:modified xsi:type="dcterms:W3CDTF">2026-05-13T06:57:32Z</dcterms:modified>
</cp:coreProperties>
</file>